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8BC184F-84EB-405D-9755-BCF7955CE5B8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01" i="6" l="1"/>
  <c r="O80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<sst xmlns="http://schemas.openxmlformats.org/spreadsheetml/2006/main" count="981" uniqueCount="248">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</sst>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801" totalsRowCount="1" headerRowDxfId="47" dataDxfId="46" totalsRowDxfId="45">
  <autoFilter ref="A1:O800" xr:uid="{00000000-0009-0000-0100-000002000000}"/>
  <tableColumns count="15">
    <tableColumn id="1" xr3:uid="{4F188707-651D-40E0-A900-DC86C83203C6}" name="تاریخ" totalsRowLabel="Total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21"/>
  <sheetViews>
    <sheetView rightToLeft="1" tabSelected="1" topLeftCell="D1" zoomScale="59" zoomScaleNormal="59" workbookViewId="0">
      <pane ySplit="1" topLeftCell="A714" activePane="bottomLeft" state="frozen"/>
      <selection pane="bottomLeft" activeCell="AB721" sqref="AB72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.88671875" style="23" customWidth="1"/>
    <col min="17" max="17" width="13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5" t="s">
        <v>0</v>
      </c>
      <c r="B1" s="46"/>
      <c r="C1" s="47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50.4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44">
        <v>156.30000000000001</v>
      </c>
      <c r="Q697" s="44">
        <v>272.5</v>
      </c>
      <c r="R697" s="44">
        <v>37.799999999999997</v>
      </c>
      <c r="S697" s="44">
        <v>219.3</v>
      </c>
      <c r="T697" s="44">
        <v>95.2</v>
      </c>
      <c r="U697" s="44">
        <v>53.5</v>
      </c>
      <c r="V697" s="44">
        <v>19.2</v>
      </c>
      <c r="W697" s="1">
        <v>68.900000000000006</v>
      </c>
      <c r="X697" s="1">
        <v>130.6</v>
      </c>
      <c r="Y697" s="44">
        <v>82.4</v>
      </c>
      <c r="Z697" s="44">
        <v>42.4</v>
      </c>
      <c r="AA697" s="44">
        <v>58.7</v>
      </c>
      <c r="AB697" s="44">
        <v>49.1</v>
      </c>
      <c r="AC697" s="44">
        <v>31.5</v>
      </c>
    </row>
    <row r="698" spans="4:29" ht="42.45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4">
        <v>153.43</v>
      </c>
      <c r="Q698" s="44">
        <v>292.34000000000009</v>
      </c>
      <c r="R698" s="44">
        <v>55.599999999999987</v>
      </c>
      <c r="S698" s="44">
        <v>151.25</v>
      </c>
      <c r="T698" s="44">
        <v>125.14</v>
      </c>
      <c r="U698" s="44">
        <v>75.149999999999991</v>
      </c>
      <c r="V698" s="44">
        <v>36.81</v>
      </c>
      <c r="W698" s="1">
        <v>139.88</v>
      </c>
      <c r="X698" s="1">
        <v>96.079999999999984</v>
      </c>
      <c r="Y698" s="44">
        <v>76.420000000000016</v>
      </c>
      <c r="Z698" s="44">
        <v>35.08</v>
      </c>
      <c r="AA698" s="44">
        <v>61.570000000000007</v>
      </c>
      <c r="AB698" s="44">
        <v>92.910000000000011</v>
      </c>
      <c r="AC698" s="44">
        <v>30.89</v>
      </c>
    </row>
    <row r="699" spans="4:29" ht="42.45" customHeight="1">
      <c r="D699" s="25" t="s">
        <v>225</v>
      </c>
      <c r="E699" s="1">
        <v>105.82</v>
      </c>
      <c r="F699" s="1">
        <v>352.93</v>
      </c>
      <c r="G699" s="1">
        <v>82.41</v>
      </c>
      <c r="H699" s="1">
        <v>384.73</v>
      </c>
      <c r="I699" s="1">
        <v>325.52999999999997</v>
      </c>
      <c r="J699" s="1">
        <v>384.78</v>
      </c>
      <c r="K699" s="1">
        <v>172.58</v>
      </c>
      <c r="L699" s="1">
        <v>109.55</v>
      </c>
      <c r="M699" s="1">
        <v>250.31</v>
      </c>
      <c r="N699" s="2">
        <v>133.79</v>
      </c>
      <c r="O699" s="1">
        <v>141.72</v>
      </c>
      <c r="P699" s="44">
        <v>248.96</v>
      </c>
      <c r="Q699" s="44">
        <v>352.7</v>
      </c>
      <c r="R699" s="44">
        <v>59.169999999999987</v>
      </c>
      <c r="S699" s="44">
        <v>124.98</v>
      </c>
      <c r="T699" s="44">
        <v>99.53</v>
      </c>
      <c r="U699" s="44">
        <v>65.22999999999999</v>
      </c>
      <c r="V699" s="44">
        <v>32.849999999999987</v>
      </c>
      <c r="W699" s="1">
        <v>99.829999999999984</v>
      </c>
      <c r="X699" s="1">
        <v>174.73</v>
      </c>
      <c r="Y699" s="44">
        <v>84.76</v>
      </c>
      <c r="Z699" s="44">
        <v>111.7</v>
      </c>
      <c r="AA699" s="44">
        <v>56.709999999999987</v>
      </c>
      <c r="AB699" s="44">
        <v>90.47</v>
      </c>
      <c r="AC699" s="44">
        <v>26.54000000000001</v>
      </c>
    </row>
    <row r="700" spans="4:29" ht="42.45" customHeight="1">
      <c r="D700" s="25" t="s">
        <v>226</v>
      </c>
      <c r="E700" s="1">
        <v>124.25</v>
      </c>
      <c r="F700" s="1">
        <v>437.46</v>
      </c>
      <c r="G700" s="1">
        <v>79.800000000000011</v>
      </c>
      <c r="H700" s="1">
        <v>403.84</v>
      </c>
      <c r="I700" s="1">
        <v>385.22</v>
      </c>
      <c r="J700" s="1">
        <v>343.77</v>
      </c>
      <c r="K700" s="1">
        <v>162.03000000000009</v>
      </c>
      <c r="L700" s="1">
        <v>105.01</v>
      </c>
      <c r="M700" s="1">
        <v>211.44</v>
      </c>
      <c r="N700" s="2">
        <v>135.68</v>
      </c>
      <c r="O700" s="1">
        <v>199.16</v>
      </c>
      <c r="P700" s="44">
        <v>159.44999999999999</v>
      </c>
      <c r="Q700" s="44">
        <v>568.31000000000006</v>
      </c>
      <c r="R700" s="44">
        <v>48.19</v>
      </c>
      <c r="S700" s="44">
        <v>113.78</v>
      </c>
      <c r="T700" s="44">
        <v>78.509999999999991</v>
      </c>
      <c r="U700" s="44">
        <v>65.540000000000006</v>
      </c>
      <c r="V700" s="44">
        <v>40.24</v>
      </c>
      <c r="W700" s="1">
        <v>108.34</v>
      </c>
      <c r="X700" s="1">
        <v>123.49</v>
      </c>
      <c r="Y700" s="44">
        <v>87.649999999999991</v>
      </c>
      <c r="Z700" s="44">
        <v>58.94</v>
      </c>
      <c r="AA700" s="44">
        <v>48.91</v>
      </c>
      <c r="AB700" s="44">
        <v>71.61</v>
      </c>
      <c r="AC700" s="44">
        <v>31.46</v>
      </c>
    </row>
    <row r="701" spans="4:29" ht="39" customHeight="1">
      <c r="D701" s="25" t="s">
        <v>227</v>
      </c>
      <c r="E701" s="1">
        <v>117.63</v>
      </c>
      <c r="F701" s="1">
        <v>404.35</v>
      </c>
      <c r="G701" s="1">
        <v>115.12</v>
      </c>
      <c r="H701" s="1">
        <v>399.3</v>
      </c>
      <c r="I701" s="1">
        <v>183.62</v>
      </c>
      <c r="J701" s="1">
        <v>317.43</v>
      </c>
      <c r="K701" s="1">
        <v>148.15</v>
      </c>
      <c r="L701" s="1">
        <v>113.14</v>
      </c>
      <c r="M701" s="1">
        <v>184.93</v>
      </c>
      <c r="N701" s="2">
        <v>171.82</v>
      </c>
      <c r="O701" s="1">
        <v>143.13999999999999</v>
      </c>
      <c r="P701" s="44">
        <v>112.49</v>
      </c>
      <c r="Q701" s="44">
        <v>355.3</v>
      </c>
      <c r="R701" s="44">
        <v>32.909999999999997</v>
      </c>
      <c r="S701" s="44">
        <v>100.84</v>
      </c>
      <c r="T701" s="44">
        <v>86.57</v>
      </c>
      <c r="U701" s="44">
        <v>49.92</v>
      </c>
      <c r="V701" s="44">
        <v>25.13</v>
      </c>
      <c r="W701" s="1">
        <v>106.2</v>
      </c>
      <c r="X701" s="1">
        <v>102.6</v>
      </c>
      <c r="Y701" s="44">
        <v>51.04</v>
      </c>
      <c r="Z701" s="44">
        <v>51.41</v>
      </c>
      <c r="AA701" s="44">
        <v>29.05</v>
      </c>
      <c r="AB701" s="44">
        <v>56.610000000000007</v>
      </c>
      <c r="AC701" s="44">
        <v>39.24</v>
      </c>
    </row>
    <row r="702" spans="4:29" ht="47.4" customHeight="1">
      <c r="D702" s="25" t="s">
        <v>228</v>
      </c>
      <c r="E702" s="1">
        <v>109</v>
      </c>
      <c r="F702" s="1">
        <v>442</v>
      </c>
      <c r="G702" s="1">
        <v>77</v>
      </c>
      <c r="H702" s="1">
        <v>378</v>
      </c>
      <c r="I702" s="1">
        <v>207</v>
      </c>
      <c r="J702" s="1">
        <v>377</v>
      </c>
      <c r="K702" s="1">
        <v>128</v>
      </c>
      <c r="L702" s="1">
        <v>111</v>
      </c>
      <c r="M702" s="1">
        <v>214</v>
      </c>
      <c r="N702" s="2">
        <v>129</v>
      </c>
      <c r="O702" s="1">
        <v>157</v>
      </c>
      <c r="P702" s="1">
        <v>137</v>
      </c>
      <c r="Q702" s="1">
        <v>516</v>
      </c>
      <c r="R702" s="1">
        <v>62</v>
      </c>
      <c r="S702" s="1">
        <v>226</v>
      </c>
      <c r="T702" s="1">
        <v>64</v>
      </c>
      <c r="U702" s="1">
        <v>43</v>
      </c>
      <c r="V702" s="1">
        <v>25</v>
      </c>
      <c r="W702" s="1">
        <v>143</v>
      </c>
      <c r="X702" s="1">
        <v>76</v>
      </c>
      <c r="Y702" s="1">
        <v>68</v>
      </c>
      <c r="Z702" s="3">
        <v>49</v>
      </c>
      <c r="AA702" s="3">
        <v>27</v>
      </c>
      <c r="AB702" s="3">
        <v>129</v>
      </c>
      <c r="AC702" s="3">
        <v>26</v>
      </c>
    </row>
    <row r="703" spans="4:29" ht="47.4" customHeight="1">
      <c r="D703" s="25" t="s">
        <v>229</v>
      </c>
      <c r="E703" s="1">
        <v>96</v>
      </c>
      <c r="F703" s="1">
        <v>389</v>
      </c>
      <c r="G703" s="1">
        <v>101</v>
      </c>
      <c r="H703" s="1">
        <v>277</v>
      </c>
      <c r="I703" s="1">
        <v>223</v>
      </c>
      <c r="J703" s="1">
        <v>245</v>
      </c>
      <c r="K703" s="1">
        <v>130</v>
      </c>
      <c r="L703" s="1">
        <v>103</v>
      </c>
      <c r="M703" s="1">
        <v>226</v>
      </c>
      <c r="N703" s="2">
        <v>135</v>
      </c>
      <c r="O703" s="1">
        <v>110</v>
      </c>
      <c r="P703" s="1">
        <v>105</v>
      </c>
      <c r="Q703" s="1">
        <v>506</v>
      </c>
      <c r="R703" s="1">
        <v>84</v>
      </c>
      <c r="S703" s="1">
        <v>121</v>
      </c>
      <c r="T703" s="1">
        <v>87</v>
      </c>
      <c r="U703" s="1">
        <v>51</v>
      </c>
      <c r="V703" s="1">
        <v>22</v>
      </c>
      <c r="W703" s="1">
        <v>100</v>
      </c>
      <c r="X703" s="1">
        <v>96</v>
      </c>
      <c r="Y703" s="1">
        <v>67</v>
      </c>
      <c r="Z703" s="3">
        <v>33</v>
      </c>
      <c r="AA703" s="3">
        <v>23</v>
      </c>
      <c r="AB703" s="3">
        <v>49</v>
      </c>
      <c r="AC703" s="3">
        <v>28</v>
      </c>
    </row>
    <row r="704" spans="4:29" ht="47.4" customHeight="1">
      <c r="D704" s="25" t="s">
        <v>230</v>
      </c>
      <c r="E704" s="1">
        <v>101</v>
      </c>
      <c r="F704" s="1">
        <v>395</v>
      </c>
      <c r="G704" s="1">
        <v>90</v>
      </c>
      <c r="H704" s="1">
        <v>363</v>
      </c>
      <c r="I704" s="1">
        <v>157</v>
      </c>
      <c r="J704" s="1">
        <v>288</v>
      </c>
      <c r="K704" s="1">
        <v>186</v>
      </c>
      <c r="L704" s="1">
        <v>74</v>
      </c>
      <c r="M704" s="1">
        <v>282</v>
      </c>
      <c r="N704" s="2">
        <v>135</v>
      </c>
      <c r="O704" s="1">
        <v>113</v>
      </c>
      <c r="P704" s="1">
        <v>79</v>
      </c>
      <c r="Q704" s="1">
        <v>497</v>
      </c>
      <c r="R704" s="1">
        <v>33</v>
      </c>
      <c r="S704" s="1">
        <v>109</v>
      </c>
      <c r="T704" s="1">
        <v>68</v>
      </c>
      <c r="U704" s="1">
        <v>52</v>
      </c>
      <c r="V704" s="1">
        <v>33</v>
      </c>
      <c r="W704" s="1">
        <v>107</v>
      </c>
      <c r="X704" s="1">
        <v>121</v>
      </c>
      <c r="Y704" s="1">
        <v>82</v>
      </c>
      <c r="Z704" s="3">
        <v>29</v>
      </c>
      <c r="AA704" s="3">
        <v>31</v>
      </c>
      <c r="AB704" s="3">
        <v>75</v>
      </c>
      <c r="AC704" s="3">
        <v>33</v>
      </c>
    </row>
    <row r="705" spans="4:29" ht="47.4" customHeight="1">
      <c r="D705" s="25" t="s">
        <v>231</v>
      </c>
      <c r="E705" s="1">
        <v>65</v>
      </c>
      <c r="F705" s="1">
        <v>324</v>
      </c>
      <c r="G705" s="1">
        <v>64</v>
      </c>
      <c r="H705" s="1">
        <v>337</v>
      </c>
      <c r="I705" s="1">
        <v>150</v>
      </c>
      <c r="J705" s="1">
        <v>271</v>
      </c>
      <c r="K705" s="1">
        <v>209</v>
      </c>
      <c r="L705" s="1">
        <v>66</v>
      </c>
      <c r="M705" s="1">
        <v>259</v>
      </c>
      <c r="N705" s="2">
        <v>123</v>
      </c>
      <c r="O705" s="1">
        <v>278</v>
      </c>
      <c r="P705" s="1">
        <v>63</v>
      </c>
      <c r="Q705" s="1">
        <v>388</v>
      </c>
      <c r="R705" s="1">
        <v>29</v>
      </c>
      <c r="S705" s="1">
        <v>137</v>
      </c>
      <c r="T705" s="1">
        <v>72</v>
      </c>
      <c r="U705" s="1">
        <v>65</v>
      </c>
      <c r="V705" s="1">
        <v>23</v>
      </c>
      <c r="W705" s="1">
        <v>153</v>
      </c>
      <c r="X705" s="1">
        <v>113</v>
      </c>
      <c r="Y705" s="1">
        <v>47</v>
      </c>
      <c r="Z705" s="3">
        <v>52</v>
      </c>
      <c r="AA705" s="3">
        <v>22</v>
      </c>
      <c r="AB705" s="3">
        <v>67</v>
      </c>
      <c r="AC705" s="3">
        <v>24</v>
      </c>
    </row>
    <row r="706" spans="4:29" ht="47.4" customHeight="1">
      <c r="D706" s="25" t="s">
        <v>232</v>
      </c>
      <c r="E706" s="1">
        <v>103</v>
      </c>
      <c r="F706" s="1">
        <v>472</v>
      </c>
      <c r="G706" s="1">
        <v>61</v>
      </c>
      <c r="H706" s="1">
        <v>343</v>
      </c>
      <c r="I706" s="1">
        <v>112</v>
      </c>
      <c r="J706" s="1">
        <v>437</v>
      </c>
      <c r="K706" s="1">
        <v>200</v>
      </c>
      <c r="L706" s="1">
        <v>85</v>
      </c>
      <c r="M706" s="1">
        <v>265</v>
      </c>
      <c r="N706" s="2">
        <v>135</v>
      </c>
      <c r="O706" s="1">
        <v>115</v>
      </c>
      <c r="P706" s="1">
        <v>209</v>
      </c>
      <c r="Q706" s="1">
        <v>416</v>
      </c>
      <c r="R706" s="1">
        <v>32</v>
      </c>
      <c r="S706" s="1">
        <v>113</v>
      </c>
      <c r="T706" s="1">
        <v>53</v>
      </c>
      <c r="U706" s="1">
        <v>53</v>
      </c>
      <c r="V706" s="1">
        <v>19</v>
      </c>
      <c r="W706" s="1">
        <v>96</v>
      </c>
      <c r="X706" s="1">
        <v>109</v>
      </c>
      <c r="Y706" s="1">
        <v>42</v>
      </c>
      <c r="Z706" s="3">
        <v>33</v>
      </c>
      <c r="AA706" s="3">
        <v>22</v>
      </c>
      <c r="AB706" s="3">
        <v>72</v>
      </c>
      <c r="AC706" s="3">
        <v>30</v>
      </c>
    </row>
    <row r="707" spans="4:29" ht="47.4" customHeight="1">
      <c r="D707" s="25" t="s">
        <v>233</v>
      </c>
      <c r="E707" s="1">
        <v>80</v>
      </c>
      <c r="F707" s="1">
        <v>728</v>
      </c>
      <c r="G707" s="1">
        <v>94</v>
      </c>
      <c r="H707" s="1">
        <v>260</v>
      </c>
      <c r="I707" s="1">
        <v>109</v>
      </c>
      <c r="J707" s="1">
        <v>370</v>
      </c>
      <c r="K707" s="1">
        <v>249</v>
      </c>
      <c r="L707" s="1">
        <v>98</v>
      </c>
      <c r="M707" s="1">
        <v>395</v>
      </c>
      <c r="N707" s="2">
        <v>113</v>
      </c>
      <c r="O707" s="1">
        <v>102</v>
      </c>
      <c r="P707" s="1">
        <v>73</v>
      </c>
      <c r="Q707" s="1">
        <v>259</v>
      </c>
      <c r="R707" s="1">
        <v>23</v>
      </c>
      <c r="S707" s="1">
        <v>105</v>
      </c>
      <c r="T707" s="1">
        <v>73</v>
      </c>
      <c r="U707" s="1">
        <v>45</v>
      </c>
      <c r="V707" s="1">
        <v>21</v>
      </c>
      <c r="W707" s="1">
        <v>90</v>
      </c>
      <c r="X707" s="1">
        <v>80</v>
      </c>
      <c r="Y707" s="1">
        <v>40</v>
      </c>
      <c r="Z707" s="3">
        <v>32</v>
      </c>
      <c r="AA707" s="3">
        <v>29</v>
      </c>
      <c r="AB707" s="3">
        <v>54</v>
      </c>
      <c r="AC707" s="3">
        <v>43</v>
      </c>
    </row>
    <row r="708" spans="4:29" ht="47.4" customHeight="1">
      <c r="D708" s="25" t="s">
        <v>234</v>
      </c>
      <c r="E708" s="1">
        <v>104</v>
      </c>
      <c r="F708" s="1">
        <v>551</v>
      </c>
      <c r="G708" s="1">
        <v>63</v>
      </c>
      <c r="H708" s="1">
        <v>311</v>
      </c>
      <c r="I708" s="1">
        <v>140</v>
      </c>
      <c r="J708" s="1">
        <v>309</v>
      </c>
      <c r="K708" s="1">
        <v>199</v>
      </c>
      <c r="L708" s="1">
        <v>132</v>
      </c>
      <c r="M708" s="1">
        <v>341</v>
      </c>
      <c r="N708" s="2">
        <v>147</v>
      </c>
      <c r="O708" s="1">
        <v>76</v>
      </c>
      <c r="P708" s="1">
        <v>92</v>
      </c>
      <c r="Q708" s="1">
        <v>293</v>
      </c>
      <c r="R708" s="1">
        <v>26</v>
      </c>
      <c r="S708" s="1">
        <v>88</v>
      </c>
      <c r="T708" s="1">
        <v>64</v>
      </c>
      <c r="U708" s="1">
        <v>30</v>
      </c>
      <c r="V708" s="1">
        <v>14</v>
      </c>
      <c r="W708" s="1">
        <v>123</v>
      </c>
      <c r="X708" s="1">
        <v>83</v>
      </c>
      <c r="Y708" s="1">
        <v>51</v>
      </c>
      <c r="Z708" s="3">
        <v>48</v>
      </c>
      <c r="AA708" s="3">
        <v>31</v>
      </c>
      <c r="AB708" s="3">
        <v>49</v>
      </c>
      <c r="AC708" s="3">
        <v>43</v>
      </c>
    </row>
    <row r="709" spans="4:29" ht="47.4" customHeight="1">
      <c r="D709" s="25" t="s">
        <v>235</v>
      </c>
      <c r="E709" s="1">
        <v>96</v>
      </c>
      <c r="F709" s="1">
        <v>340</v>
      </c>
      <c r="G709" s="1">
        <v>58</v>
      </c>
      <c r="H709" s="1">
        <v>347</v>
      </c>
      <c r="I709" s="1">
        <v>185</v>
      </c>
      <c r="J709" s="1">
        <v>283</v>
      </c>
      <c r="K709" s="1">
        <v>222</v>
      </c>
      <c r="L709" s="1">
        <v>111</v>
      </c>
      <c r="M709" s="1">
        <v>292</v>
      </c>
      <c r="N709" s="2">
        <v>175</v>
      </c>
      <c r="O709" s="1">
        <v>193</v>
      </c>
      <c r="P709" s="1">
        <v>110</v>
      </c>
      <c r="Q709" s="1">
        <v>416</v>
      </c>
      <c r="R709" s="1">
        <v>36</v>
      </c>
      <c r="S709" s="1">
        <v>81</v>
      </c>
      <c r="T709" s="1">
        <v>134</v>
      </c>
      <c r="U709" s="1">
        <v>34</v>
      </c>
      <c r="V709" s="1">
        <v>16</v>
      </c>
      <c r="W709" s="1">
        <v>94</v>
      </c>
      <c r="X709" s="1">
        <v>106</v>
      </c>
      <c r="Y709" s="1">
        <v>52</v>
      </c>
      <c r="Z709" s="3">
        <v>40</v>
      </c>
      <c r="AA709" s="3">
        <v>58</v>
      </c>
      <c r="AB709" s="3">
        <v>52</v>
      </c>
      <c r="AC709" s="3">
        <v>35</v>
      </c>
    </row>
    <row r="710" spans="4:29" ht="47.4" customHeight="1">
      <c r="D710" s="25" t="s">
        <v>236</v>
      </c>
      <c r="E710" s="1">
        <v>125</v>
      </c>
      <c r="F710" s="1">
        <v>411</v>
      </c>
      <c r="G710" s="1">
        <v>64</v>
      </c>
      <c r="H710" s="1">
        <v>334</v>
      </c>
      <c r="I710" s="1">
        <v>157</v>
      </c>
      <c r="J710" s="1">
        <v>333</v>
      </c>
      <c r="K710" s="1">
        <v>137</v>
      </c>
      <c r="L710" s="1">
        <v>112</v>
      </c>
      <c r="M710" s="1">
        <v>298</v>
      </c>
      <c r="N710" s="2">
        <v>116</v>
      </c>
      <c r="O710" s="1">
        <v>196</v>
      </c>
      <c r="P710" s="1">
        <v>94</v>
      </c>
      <c r="Q710" s="1">
        <v>649</v>
      </c>
      <c r="R710" s="1">
        <v>22</v>
      </c>
      <c r="S710" s="1">
        <v>110</v>
      </c>
      <c r="T710" s="1">
        <v>78</v>
      </c>
      <c r="U710" s="1">
        <v>28</v>
      </c>
      <c r="V710" s="1">
        <v>17</v>
      </c>
      <c r="W710" s="1">
        <v>139</v>
      </c>
      <c r="X710" s="1">
        <v>84</v>
      </c>
      <c r="Y710" s="1">
        <v>65</v>
      </c>
      <c r="Z710" s="3">
        <v>54</v>
      </c>
      <c r="AA710" s="3">
        <v>33</v>
      </c>
      <c r="AB710" s="3">
        <v>60</v>
      </c>
      <c r="AC710" s="3">
        <v>41</v>
      </c>
    </row>
    <row r="711" spans="4:29" ht="47.4" customHeight="1">
      <c r="D711" s="25" t="s">
        <v>237</v>
      </c>
      <c r="E711" s="1">
        <v>135</v>
      </c>
      <c r="F711" s="1">
        <v>555</v>
      </c>
      <c r="G711" s="1">
        <v>77</v>
      </c>
      <c r="H711" s="1">
        <v>377</v>
      </c>
      <c r="I711" s="1">
        <v>295</v>
      </c>
      <c r="J711" s="1">
        <v>372</v>
      </c>
      <c r="K711" s="1">
        <v>125</v>
      </c>
      <c r="L711" s="1">
        <v>120</v>
      </c>
      <c r="M711" s="1">
        <v>253</v>
      </c>
      <c r="N711" s="2">
        <v>170</v>
      </c>
      <c r="O711" s="1">
        <v>163</v>
      </c>
      <c r="P711" s="1">
        <v>163</v>
      </c>
      <c r="Q711" s="1">
        <v>428</v>
      </c>
      <c r="R711" s="1">
        <v>35</v>
      </c>
      <c r="S711" s="1">
        <v>109</v>
      </c>
      <c r="T711" s="1">
        <v>80</v>
      </c>
      <c r="U711" s="1">
        <v>43</v>
      </c>
      <c r="V711" s="1">
        <v>21</v>
      </c>
      <c r="W711" s="1">
        <v>98</v>
      </c>
      <c r="X711" s="1">
        <v>88</v>
      </c>
      <c r="Y711" s="1">
        <v>68</v>
      </c>
      <c r="Z711" s="3">
        <v>54</v>
      </c>
      <c r="AA711" s="3">
        <v>38</v>
      </c>
      <c r="AB711" s="3">
        <v>60</v>
      </c>
      <c r="AC711" s="3">
        <v>38</v>
      </c>
    </row>
    <row r="712" spans="4:29" ht="47.4" customHeight="1">
      <c r="D712" s="25" t="s">
        <v>238</v>
      </c>
      <c r="E712" s="1">
        <v>188</v>
      </c>
      <c r="F712" s="1">
        <v>604</v>
      </c>
      <c r="G712" s="1">
        <v>91</v>
      </c>
      <c r="H712" s="1">
        <v>400</v>
      </c>
      <c r="I712" s="1">
        <v>317</v>
      </c>
      <c r="J712" s="1">
        <v>397</v>
      </c>
      <c r="K712" s="1">
        <v>171</v>
      </c>
      <c r="L712" s="1">
        <v>130</v>
      </c>
      <c r="M712" s="1">
        <v>335</v>
      </c>
      <c r="N712" s="2">
        <v>98</v>
      </c>
      <c r="O712" s="1">
        <v>211</v>
      </c>
      <c r="P712" s="1">
        <v>160</v>
      </c>
      <c r="Q712" s="1">
        <v>324</v>
      </c>
      <c r="R712" s="1">
        <v>31</v>
      </c>
      <c r="S712" s="1">
        <v>139</v>
      </c>
      <c r="T712" s="1">
        <v>86</v>
      </c>
      <c r="U712" s="1">
        <v>59</v>
      </c>
      <c r="V712" s="1">
        <v>18</v>
      </c>
      <c r="W712" s="1">
        <v>89</v>
      </c>
      <c r="X712" s="1">
        <v>88</v>
      </c>
      <c r="Y712" s="1">
        <v>42</v>
      </c>
      <c r="Z712" s="3">
        <v>71</v>
      </c>
      <c r="AA712" s="3">
        <v>36</v>
      </c>
      <c r="AB712" s="3">
        <v>53</v>
      </c>
      <c r="AC712" s="3">
        <v>25</v>
      </c>
    </row>
    <row r="713" spans="4:29" ht="47.4" customHeight="1">
      <c r="D713" s="25" t="s">
        <v>239</v>
      </c>
      <c r="E713" s="1">
        <v>176</v>
      </c>
      <c r="F713" s="1">
        <v>496</v>
      </c>
      <c r="G713" s="1">
        <v>133</v>
      </c>
      <c r="H713" s="1">
        <v>429</v>
      </c>
      <c r="I713" s="1">
        <v>243</v>
      </c>
      <c r="J713" s="1">
        <v>481</v>
      </c>
      <c r="K713" s="1">
        <v>211</v>
      </c>
      <c r="L713" s="1">
        <v>144</v>
      </c>
      <c r="M713" s="1">
        <v>293</v>
      </c>
      <c r="N713" s="2">
        <v>133</v>
      </c>
      <c r="O713" s="1">
        <v>178</v>
      </c>
      <c r="P713" s="1">
        <v>156</v>
      </c>
      <c r="Q713" s="1">
        <v>410</v>
      </c>
      <c r="R713" s="1">
        <v>40</v>
      </c>
      <c r="S713" s="1">
        <v>212</v>
      </c>
      <c r="T713" s="1">
        <v>98</v>
      </c>
      <c r="U713" s="1">
        <v>45</v>
      </c>
      <c r="V713" s="1">
        <v>26</v>
      </c>
      <c r="W713" s="1">
        <v>87</v>
      </c>
      <c r="X713" s="1">
        <v>79</v>
      </c>
      <c r="Y713" s="1">
        <v>44</v>
      </c>
      <c r="Z713" s="3">
        <v>47</v>
      </c>
      <c r="AA713" s="3">
        <v>52</v>
      </c>
      <c r="AB713" s="3">
        <v>81</v>
      </c>
      <c r="AC713" s="3">
        <v>59</v>
      </c>
    </row>
    <row r="714" spans="4:29" ht="47.4" customHeight="1">
      <c r="D714" s="25" t="s">
        <v>240</v>
      </c>
      <c r="E714" s="1">
        <v>172</v>
      </c>
      <c r="F714" s="1">
        <v>422</v>
      </c>
      <c r="G714" s="1">
        <v>132</v>
      </c>
      <c r="H714" s="1">
        <v>373</v>
      </c>
      <c r="I714" s="1">
        <v>218</v>
      </c>
      <c r="J714" s="1">
        <v>468</v>
      </c>
      <c r="K714" s="1">
        <v>222</v>
      </c>
      <c r="L714" s="1">
        <v>148</v>
      </c>
      <c r="M714" s="1">
        <v>293</v>
      </c>
      <c r="N714" s="2">
        <v>127</v>
      </c>
      <c r="O714" s="1">
        <v>138</v>
      </c>
      <c r="P714" s="1">
        <v>186</v>
      </c>
      <c r="Q714" s="1">
        <v>548</v>
      </c>
      <c r="R714" s="1">
        <v>37</v>
      </c>
      <c r="S714" s="1">
        <v>163</v>
      </c>
      <c r="T714" s="1">
        <v>152</v>
      </c>
      <c r="U714" s="1">
        <v>38</v>
      </c>
      <c r="V714" s="1">
        <v>26</v>
      </c>
      <c r="W714" s="1">
        <v>70</v>
      </c>
      <c r="X714" s="1">
        <v>107</v>
      </c>
      <c r="Y714" s="1">
        <v>42</v>
      </c>
      <c r="Z714" s="3">
        <v>56</v>
      </c>
      <c r="AA714" s="3">
        <v>39</v>
      </c>
      <c r="AB714" s="3">
        <v>57</v>
      </c>
      <c r="AC714" s="3">
        <v>43</v>
      </c>
    </row>
    <row r="715" spans="4:29" ht="47.4" customHeight="1">
      <c r="D715" s="25" t="s">
        <v>241</v>
      </c>
      <c r="E715" s="1">
        <v>88</v>
      </c>
      <c r="F715" s="1">
        <v>351</v>
      </c>
      <c r="G715" s="1">
        <v>123</v>
      </c>
      <c r="H715" s="1">
        <v>345</v>
      </c>
      <c r="I715" s="1">
        <v>202</v>
      </c>
      <c r="J715" s="1">
        <v>400</v>
      </c>
      <c r="K715" s="1">
        <v>196</v>
      </c>
      <c r="L715" s="1">
        <v>118</v>
      </c>
      <c r="M715" s="1">
        <v>471</v>
      </c>
      <c r="N715" s="2">
        <v>105</v>
      </c>
      <c r="O715" s="1">
        <v>110</v>
      </c>
      <c r="P715" s="1">
        <v>141</v>
      </c>
      <c r="Q715" s="1">
        <v>513</v>
      </c>
      <c r="R715" s="1">
        <v>27</v>
      </c>
      <c r="S715" s="1">
        <v>148</v>
      </c>
      <c r="T715" s="1">
        <v>77</v>
      </c>
      <c r="U715" s="1">
        <v>42</v>
      </c>
      <c r="V715" s="1">
        <v>22</v>
      </c>
      <c r="W715" s="1">
        <v>63</v>
      </c>
      <c r="X715" s="1">
        <v>99</v>
      </c>
      <c r="Y715" s="1">
        <v>48</v>
      </c>
      <c r="Z715" s="3">
        <v>65</v>
      </c>
      <c r="AA715" s="3">
        <v>39</v>
      </c>
      <c r="AB715" s="3">
        <v>32</v>
      </c>
      <c r="AC715" s="3">
        <v>38</v>
      </c>
    </row>
    <row r="716" spans="4:29" ht="47.4" customHeight="1">
      <c r="D716" s="25" t="s">
        <v>242</v>
      </c>
      <c r="E716" s="1">
        <v>139</v>
      </c>
      <c r="F716" s="1">
        <v>406</v>
      </c>
      <c r="G716" s="1">
        <v>84</v>
      </c>
      <c r="H716" s="1">
        <v>341</v>
      </c>
      <c r="I716" s="1">
        <v>138</v>
      </c>
      <c r="J716" s="1">
        <v>220</v>
      </c>
      <c r="K716" s="1">
        <v>161</v>
      </c>
      <c r="L716" s="1">
        <v>99</v>
      </c>
      <c r="M716" s="1">
        <v>294</v>
      </c>
      <c r="N716" s="2">
        <v>136</v>
      </c>
      <c r="O716" s="1">
        <v>83</v>
      </c>
      <c r="P716" s="1">
        <v>97</v>
      </c>
      <c r="Q716" s="1">
        <v>364</v>
      </c>
      <c r="R716" s="1">
        <v>27</v>
      </c>
      <c r="S716" s="1">
        <v>101</v>
      </c>
      <c r="T716" s="1">
        <v>107</v>
      </c>
      <c r="U716" s="1">
        <v>27</v>
      </c>
      <c r="V716" s="1">
        <v>20</v>
      </c>
      <c r="W716" s="1">
        <v>61</v>
      </c>
      <c r="X716" s="1">
        <v>127</v>
      </c>
      <c r="Y716" s="1">
        <v>37</v>
      </c>
      <c r="Z716" s="3">
        <v>51</v>
      </c>
      <c r="AA716" s="3">
        <v>34</v>
      </c>
      <c r="AB716" s="3">
        <v>40</v>
      </c>
      <c r="AC716" s="3">
        <v>36</v>
      </c>
    </row>
    <row r="717" spans="4:29" ht="47.4" customHeight="1">
      <c r="D717" s="25" t="s">
        <v>243</v>
      </c>
      <c r="E717" s="1">
        <v>139</v>
      </c>
      <c r="F717" s="1">
        <v>481</v>
      </c>
      <c r="G717" s="1">
        <v>266</v>
      </c>
      <c r="H717" s="1">
        <v>866</v>
      </c>
      <c r="I717" s="1">
        <v>292</v>
      </c>
      <c r="J717" s="1">
        <v>477</v>
      </c>
      <c r="K717" s="1">
        <v>177</v>
      </c>
      <c r="L717" s="1">
        <v>126</v>
      </c>
      <c r="M717" s="1">
        <v>371</v>
      </c>
      <c r="N717" s="2">
        <v>161</v>
      </c>
      <c r="O717" s="1">
        <v>140</v>
      </c>
      <c r="P717" s="1">
        <v>124</v>
      </c>
      <c r="Q717" s="1">
        <v>439</v>
      </c>
      <c r="R717" s="1">
        <v>55</v>
      </c>
      <c r="S717" s="1">
        <v>126</v>
      </c>
      <c r="T717" s="1">
        <v>141</v>
      </c>
      <c r="U717" s="1">
        <v>46</v>
      </c>
      <c r="V717" s="1">
        <v>16</v>
      </c>
      <c r="W717" s="1">
        <v>64</v>
      </c>
      <c r="X717" s="1">
        <v>134</v>
      </c>
      <c r="Y717" s="1">
        <v>52</v>
      </c>
      <c r="Z717" s="3">
        <v>59</v>
      </c>
      <c r="AA717" s="3">
        <v>23</v>
      </c>
      <c r="AB717" s="3">
        <v>63</v>
      </c>
      <c r="AC717" s="3">
        <v>19</v>
      </c>
    </row>
    <row r="718" spans="4:29" ht="47.4" customHeight="1">
      <c r="D718" s="25" t="s">
        <v>244</v>
      </c>
      <c r="E718" s="1">
        <v>262</v>
      </c>
      <c r="F718" s="1">
        <v>378</v>
      </c>
      <c r="G718" s="1">
        <v>66</v>
      </c>
      <c r="H718" s="1">
        <v>1124</v>
      </c>
      <c r="I718" s="1">
        <v>203</v>
      </c>
      <c r="J718" s="1">
        <v>355</v>
      </c>
      <c r="K718" s="1">
        <v>141</v>
      </c>
      <c r="L718" s="1">
        <v>112</v>
      </c>
      <c r="M718" s="1">
        <v>293</v>
      </c>
      <c r="N718" s="2">
        <v>200</v>
      </c>
      <c r="O718" s="1">
        <v>108</v>
      </c>
      <c r="P718" s="1">
        <v>129</v>
      </c>
      <c r="Q718" s="1">
        <v>364</v>
      </c>
      <c r="R718" s="1">
        <v>77</v>
      </c>
      <c r="S718" s="1">
        <v>93</v>
      </c>
      <c r="T718" s="1">
        <v>159</v>
      </c>
      <c r="U718" s="1">
        <v>41</v>
      </c>
      <c r="V718" s="1">
        <v>17</v>
      </c>
      <c r="W718" s="1">
        <v>48</v>
      </c>
      <c r="X718" s="1">
        <v>106</v>
      </c>
      <c r="Y718" s="1">
        <v>35</v>
      </c>
      <c r="Z718" s="3">
        <v>71</v>
      </c>
      <c r="AA718" s="3">
        <v>28</v>
      </c>
      <c r="AB718" s="3">
        <v>66</v>
      </c>
      <c r="AC718" s="3">
        <v>30</v>
      </c>
    </row>
    <row r="719" spans="4:29" ht="47.4" customHeight="1">
      <c r="D719" s="25" t="s">
        <v>245</v>
      </c>
      <c r="E719" s="1">
        <v>89</v>
      </c>
      <c r="F719" s="1">
        <v>379</v>
      </c>
      <c r="G719" s="1">
        <v>81</v>
      </c>
      <c r="H719" s="1">
        <v>533</v>
      </c>
      <c r="I719" s="1">
        <v>222</v>
      </c>
      <c r="J719" s="1">
        <v>283</v>
      </c>
      <c r="K719" s="1">
        <v>130</v>
      </c>
      <c r="L719" s="1">
        <v>104</v>
      </c>
      <c r="M719" s="1">
        <v>361</v>
      </c>
      <c r="N719" s="2">
        <v>101</v>
      </c>
      <c r="O719" s="1">
        <v>98</v>
      </c>
      <c r="P719" s="1">
        <v>72</v>
      </c>
      <c r="Q719" s="1">
        <v>465</v>
      </c>
      <c r="R719" s="1">
        <v>63</v>
      </c>
      <c r="S719" s="1">
        <v>112</v>
      </c>
      <c r="T719" s="1">
        <v>101</v>
      </c>
      <c r="U719" s="1">
        <v>44</v>
      </c>
      <c r="V719" s="1">
        <v>26</v>
      </c>
      <c r="W719" s="1">
        <v>47</v>
      </c>
      <c r="X719" s="1">
        <v>78</v>
      </c>
      <c r="Y719" s="1">
        <v>36</v>
      </c>
      <c r="Z719" s="3">
        <v>59</v>
      </c>
      <c r="AA719" s="3">
        <v>23</v>
      </c>
      <c r="AB719" s="3">
        <v>49</v>
      </c>
      <c r="AC719" s="3">
        <v>27</v>
      </c>
    </row>
    <row r="720" spans="4:29" ht="47.4" customHeight="1">
      <c r="D720" s="25" t="s">
        <v>246</v>
      </c>
      <c r="E720" s="1">
        <v>184</v>
      </c>
      <c r="F720" s="1">
        <v>410</v>
      </c>
      <c r="G720" s="1">
        <v>130</v>
      </c>
      <c r="H720" s="1">
        <v>557</v>
      </c>
      <c r="I720" s="1">
        <v>239</v>
      </c>
      <c r="J720" s="1">
        <v>334</v>
      </c>
      <c r="K720" s="1">
        <v>174</v>
      </c>
      <c r="L720" s="1">
        <v>137</v>
      </c>
      <c r="M720" s="1">
        <v>298</v>
      </c>
      <c r="N720" s="2">
        <v>154</v>
      </c>
      <c r="O720" s="1">
        <v>137</v>
      </c>
      <c r="P720" s="1">
        <v>209</v>
      </c>
      <c r="Q720" s="1">
        <v>563</v>
      </c>
      <c r="R720" s="1">
        <v>37</v>
      </c>
      <c r="S720" s="1">
        <v>100</v>
      </c>
      <c r="T720" s="1">
        <v>123</v>
      </c>
      <c r="U720" s="1">
        <v>48</v>
      </c>
      <c r="V720" s="1">
        <v>23</v>
      </c>
      <c r="W720" s="1">
        <v>63</v>
      </c>
      <c r="X720" s="1">
        <v>104</v>
      </c>
      <c r="Y720" s="1">
        <v>49</v>
      </c>
      <c r="Z720" s="3">
        <v>36</v>
      </c>
      <c r="AA720" s="3">
        <v>29</v>
      </c>
      <c r="AB720" s="3">
        <v>97</v>
      </c>
      <c r="AC720" s="3">
        <v>40</v>
      </c>
    </row>
    <row r="721" spans="4:29" ht="47.4" customHeight="1">
      <c r="D721" s="25" t="s">
        <v>247</v>
      </c>
      <c r="E721" s="1">
        <v>132</v>
      </c>
      <c r="F721" s="1">
        <v>263</v>
      </c>
      <c r="G721" s="1">
        <v>62</v>
      </c>
      <c r="H721" s="1">
        <v>276</v>
      </c>
      <c r="I721" s="1">
        <v>136</v>
      </c>
      <c r="J721" s="1">
        <v>279</v>
      </c>
      <c r="K721" s="1">
        <v>156</v>
      </c>
      <c r="L721" s="1">
        <v>78</v>
      </c>
      <c r="M721" s="1">
        <v>202</v>
      </c>
      <c r="N721" s="2">
        <v>126</v>
      </c>
      <c r="O721" s="1">
        <v>90</v>
      </c>
      <c r="P721" s="1">
        <v>110</v>
      </c>
      <c r="Q721" s="1">
        <v>366</v>
      </c>
      <c r="R721" s="1">
        <v>48</v>
      </c>
      <c r="S721" s="1">
        <v>71</v>
      </c>
      <c r="T721" s="1">
        <v>63</v>
      </c>
      <c r="U721" s="1">
        <v>39</v>
      </c>
      <c r="V721" s="1">
        <v>64</v>
      </c>
      <c r="W721" s="1">
        <v>79</v>
      </c>
      <c r="X721" s="1">
        <v>56</v>
      </c>
      <c r="Y721" s="1">
        <v>29</v>
      </c>
      <c r="Z721" s="3">
        <v>26</v>
      </c>
      <c r="AA721" s="3">
        <v>18</v>
      </c>
      <c r="AB721" s="3">
        <v>60</v>
      </c>
      <c r="AC721" s="3">
        <v>18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63"/>
  <sheetViews>
    <sheetView rightToLeft="1" workbookViewId="0">
      <pane ySplit="1" topLeftCell="A160" activePane="bottomLeft" state="frozen"/>
      <selection activeCell="AA578" sqref="AA578"/>
      <selection pane="bottomLeft" activeCell="J163" sqref="J16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2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.0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25.05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  <row r="141" spans="1:10" ht="25.95" customHeight="1">
      <c r="A141" s="43" t="s">
        <v>225</v>
      </c>
      <c r="B141" s="42">
        <v>3336.89</v>
      </c>
      <c r="C141" s="42">
        <v>768.43</v>
      </c>
      <c r="D141" s="42">
        <v>73.510000000000005</v>
      </c>
      <c r="E141" s="42">
        <v>2.08</v>
      </c>
      <c r="F141" s="42">
        <v>1.21</v>
      </c>
      <c r="G141" s="42">
        <v>1.57</v>
      </c>
      <c r="H141" s="42">
        <v>0</v>
      </c>
      <c r="I141" s="42">
        <v>0</v>
      </c>
      <c r="J141" s="42"/>
    </row>
    <row r="142" spans="1:10" ht="27.45" customHeight="1">
      <c r="A142" s="43" t="s">
        <v>226</v>
      </c>
      <c r="B142" s="42">
        <v>3820.940000000001</v>
      </c>
      <c r="C142" s="42">
        <v>565.20999999999981</v>
      </c>
      <c r="D142" s="42">
        <v>104</v>
      </c>
      <c r="E142" s="42">
        <v>26.09</v>
      </c>
      <c r="F142" s="42">
        <v>1.3</v>
      </c>
      <c r="G142" s="42">
        <v>3.46</v>
      </c>
      <c r="H142" s="42">
        <v>0</v>
      </c>
      <c r="I142" s="42">
        <v>0</v>
      </c>
      <c r="J142" s="42"/>
    </row>
    <row r="143" spans="1:10" ht="31.95" customHeight="1">
      <c r="A143" s="43" t="s">
        <v>227</v>
      </c>
      <c r="B143" s="42">
        <v>3583.99</v>
      </c>
      <c r="C143" s="42">
        <v>637.83999999999992</v>
      </c>
      <c r="D143" s="42">
        <v>116.99</v>
      </c>
      <c r="E143" s="42">
        <v>2.73</v>
      </c>
      <c r="F143" s="42">
        <v>2.09</v>
      </c>
      <c r="G143" s="42">
        <v>7.7600000000000007</v>
      </c>
      <c r="H143" s="42">
        <v>0.03</v>
      </c>
      <c r="I143" s="42">
        <v>0</v>
      </c>
      <c r="J143" s="42"/>
    </row>
    <row r="144" spans="1:10" ht="31.95" customHeight="1">
      <c r="A144" s="43" t="s">
        <v>228</v>
      </c>
      <c r="B144" s="42">
        <v>4635.6099999999997</v>
      </c>
      <c r="C144" s="42">
        <v>914.31</v>
      </c>
      <c r="D144" s="42">
        <v>173.25</v>
      </c>
      <c r="E144" s="42">
        <v>15.09</v>
      </c>
      <c r="F144" s="42">
        <v>3.67</v>
      </c>
      <c r="G144" s="42">
        <v>4.05</v>
      </c>
      <c r="H144" s="42">
        <v>0.63</v>
      </c>
      <c r="I144" s="42">
        <v>0.01</v>
      </c>
      <c r="J144" s="42"/>
    </row>
    <row r="145" spans="1:10" ht="31.95" customHeight="1">
      <c r="A145" s="43" t="s">
        <v>229</v>
      </c>
      <c r="B145" s="42">
        <v>3008.68</v>
      </c>
      <c r="C145" s="42">
        <v>538.62</v>
      </c>
      <c r="D145" s="42">
        <v>197.5</v>
      </c>
      <c r="E145" s="42">
        <v>17.79</v>
      </c>
      <c r="F145" s="42">
        <v>2.36</v>
      </c>
      <c r="G145" s="42">
        <v>2.09</v>
      </c>
      <c r="H145" s="42">
        <v>0.32</v>
      </c>
      <c r="I145" s="42"/>
      <c r="J145" s="42"/>
    </row>
    <row r="146" spans="1:10" ht="31.95" customHeight="1">
      <c r="A146" s="43" t="s">
        <v>230</v>
      </c>
      <c r="B146" s="42">
        <v>3166.25</v>
      </c>
      <c r="C146" s="42">
        <v>524.13</v>
      </c>
      <c r="D146" s="42">
        <v>228.04</v>
      </c>
      <c r="E146" s="42">
        <v>4.54</v>
      </c>
      <c r="F146" s="42">
        <v>0.79</v>
      </c>
      <c r="G146" s="42">
        <v>1.41</v>
      </c>
      <c r="H146" s="42">
        <v>0</v>
      </c>
      <c r="I146" s="42"/>
      <c r="J146" s="42"/>
    </row>
    <row r="147" spans="1:10" ht="31.95" customHeight="1">
      <c r="A147" s="43" t="s">
        <v>231</v>
      </c>
      <c r="B147" s="42">
        <v>3283.65</v>
      </c>
      <c r="C147" s="42">
        <v>585.94000000000005</v>
      </c>
      <c r="D147" s="42">
        <v>286.18</v>
      </c>
      <c r="E147" s="42">
        <v>5.83</v>
      </c>
      <c r="F147" s="42">
        <v>0.88</v>
      </c>
      <c r="G147" s="42">
        <v>1.76</v>
      </c>
      <c r="H147" s="42">
        <v>0.31</v>
      </c>
      <c r="I147" s="42"/>
      <c r="J147" s="42">
        <v>0.36</v>
      </c>
    </row>
    <row r="148" spans="1:10" ht="31.95" customHeight="1">
      <c r="A148" s="43" t="s">
        <v>232</v>
      </c>
      <c r="B148" s="42">
        <v>3995.26</v>
      </c>
      <c r="C148" s="42">
        <v>506.06</v>
      </c>
      <c r="D148" s="42">
        <v>293.8</v>
      </c>
      <c r="E148" s="42">
        <v>1.77</v>
      </c>
      <c r="F148" s="42">
        <v>0.78</v>
      </c>
      <c r="G148" s="42">
        <v>2.4500000000000002</v>
      </c>
      <c r="H148" s="42">
        <v>0.32</v>
      </c>
      <c r="I148" s="42"/>
      <c r="J148" s="42"/>
    </row>
    <row r="149" spans="1:10" ht="31.95" customHeight="1">
      <c r="A149" s="43" t="s">
        <v>233</v>
      </c>
      <c r="B149" s="42">
        <v>4189.41</v>
      </c>
      <c r="C149" s="42">
        <v>584.14</v>
      </c>
      <c r="D149" s="42">
        <v>238.38</v>
      </c>
      <c r="E149" s="42">
        <v>2.77</v>
      </c>
      <c r="F149" s="42">
        <v>0.97</v>
      </c>
      <c r="G149" s="42">
        <v>1.53</v>
      </c>
      <c r="H149" s="42">
        <v>0.03</v>
      </c>
      <c r="I149" s="42"/>
      <c r="J149" s="42"/>
    </row>
    <row r="150" spans="1:10" ht="31.95" customHeight="1">
      <c r="A150" s="43" t="s">
        <v>234</v>
      </c>
      <c r="B150" s="42">
        <v>2385.2800000000002</v>
      </c>
      <c r="C150" s="42">
        <v>419.31</v>
      </c>
      <c r="D150" s="42">
        <v>339.82</v>
      </c>
      <c r="E150" s="42">
        <v>2.59</v>
      </c>
      <c r="F150" s="42">
        <v>1.27</v>
      </c>
      <c r="G150" s="42">
        <v>0.81</v>
      </c>
      <c r="H150" s="42"/>
      <c r="I150" s="42">
        <v>0</v>
      </c>
      <c r="J150" s="42"/>
    </row>
    <row r="151" spans="1:10" ht="31.95" customHeight="1">
      <c r="A151" s="43" t="s">
        <v>235</v>
      </c>
      <c r="B151" s="42">
        <v>2501.3000000000002</v>
      </c>
      <c r="C151" s="42">
        <v>531.99</v>
      </c>
      <c r="D151" s="42">
        <v>272.3</v>
      </c>
      <c r="E151" s="42">
        <v>2.0699999999999998</v>
      </c>
      <c r="F151" s="42">
        <v>2.5099999999999998</v>
      </c>
      <c r="G151" s="42">
        <v>1.23</v>
      </c>
      <c r="H151" s="42">
        <v>0.01</v>
      </c>
      <c r="I151" s="42">
        <v>0</v>
      </c>
      <c r="J151" s="42"/>
    </row>
    <row r="152" spans="1:10" ht="31.95" customHeight="1">
      <c r="A152" s="43" t="s">
        <v>236</v>
      </c>
      <c r="B152" s="42">
        <v>4968.3999999999996</v>
      </c>
      <c r="C152" s="42">
        <v>633.5</v>
      </c>
      <c r="D152" s="42">
        <v>516.4</v>
      </c>
      <c r="E152" s="42">
        <v>3.26</v>
      </c>
      <c r="F152" s="42">
        <v>2.4700000000000002</v>
      </c>
      <c r="G152" s="42">
        <v>3.62</v>
      </c>
      <c r="H152" s="42">
        <v>0.32</v>
      </c>
      <c r="I152" s="42">
        <v>0.01</v>
      </c>
      <c r="J152" s="42">
        <v>1.47</v>
      </c>
    </row>
    <row r="153" spans="1:10" ht="31.95" customHeight="1">
      <c r="A153" s="43" t="s">
        <v>237</v>
      </c>
      <c r="B153" s="42">
        <v>4577.68</v>
      </c>
      <c r="C153" s="42">
        <v>1242.6300000000001</v>
      </c>
      <c r="D153" s="42">
        <v>1072.28</v>
      </c>
      <c r="E153" s="42">
        <v>5</v>
      </c>
      <c r="F153" s="42">
        <v>2.83</v>
      </c>
      <c r="G153" s="42">
        <v>5.76</v>
      </c>
      <c r="H153" s="42">
        <v>0.01</v>
      </c>
      <c r="I153" s="42">
        <v>0.05</v>
      </c>
      <c r="J153" s="42"/>
    </row>
    <row r="154" spans="1:10" ht="31.95" customHeight="1">
      <c r="A154" s="43" t="s">
        <v>238</v>
      </c>
      <c r="B154" s="42">
        <v>5943.48</v>
      </c>
      <c r="C154" s="42">
        <v>1213.3599999999999</v>
      </c>
      <c r="D154" s="42">
        <v>1087.73</v>
      </c>
      <c r="E154" s="42">
        <v>8.18</v>
      </c>
      <c r="F154" s="42">
        <v>1.41</v>
      </c>
      <c r="G154" s="42">
        <v>7.21</v>
      </c>
      <c r="H154" s="42">
        <v>0.59</v>
      </c>
      <c r="I154" s="42">
        <v>0.02</v>
      </c>
      <c r="J154" s="42"/>
    </row>
    <row r="155" spans="1:10" ht="31.95" customHeight="1">
      <c r="A155" s="43" t="s">
        <v>239</v>
      </c>
      <c r="B155" s="42">
        <v>3943.28</v>
      </c>
      <c r="C155" s="42">
        <v>1045.9100000000001</v>
      </c>
      <c r="D155" s="42">
        <v>1033.53</v>
      </c>
      <c r="E155" s="42">
        <v>21.52</v>
      </c>
      <c r="F155" s="42">
        <v>1.57</v>
      </c>
      <c r="G155" s="42">
        <v>7.84</v>
      </c>
      <c r="H155" s="42">
        <v>0.66</v>
      </c>
      <c r="I155" s="42">
        <v>0.01</v>
      </c>
      <c r="J155" s="42"/>
    </row>
    <row r="156" spans="1:10" ht="31.95" customHeight="1">
      <c r="A156" s="43" t="s">
        <v>240</v>
      </c>
      <c r="B156" s="42">
        <v>3066.06</v>
      </c>
      <c r="C156" s="42">
        <v>685.78</v>
      </c>
      <c r="D156" s="42">
        <v>541.29999999999995</v>
      </c>
      <c r="E156" s="42">
        <v>5.12</v>
      </c>
      <c r="F156" s="42">
        <v>1.36</v>
      </c>
      <c r="G156" s="42">
        <v>11.98</v>
      </c>
      <c r="H156" s="42">
        <v>0.79</v>
      </c>
      <c r="I156" s="42">
        <v>0</v>
      </c>
      <c r="J156" s="42"/>
    </row>
    <row r="157" spans="1:10" ht="31.95" customHeight="1">
      <c r="A157" s="43" t="s">
        <v>241</v>
      </c>
      <c r="B157" s="42">
        <v>4057.25</v>
      </c>
      <c r="C157" s="42">
        <v>528</v>
      </c>
      <c r="D157" s="42">
        <v>381.67</v>
      </c>
      <c r="E157" s="42">
        <v>7.03</v>
      </c>
      <c r="F157" s="42">
        <v>0.78</v>
      </c>
      <c r="G157" s="42">
        <v>9.23</v>
      </c>
      <c r="H157" s="42">
        <v>0.09</v>
      </c>
      <c r="I157" s="42">
        <v>0.01</v>
      </c>
      <c r="J157" s="42">
        <v>7.0000000000000007E-2</v>
      </c>
    </row>
    <row r="158" spans="1:10" ht="31.95" customHeight="1">
      <c r="A158" s="43" t="s">
        <v>242</v>
      </c>
      <c r="B158" s="42">
        <v>4159.41</v>
      </c>
      <c r="C158" s="42">
        <v>396.7</v>
      </c>
      <c r="D158" s="42">
        <v>306.97000000000003</v>
      </c>
      <c r="E158" s="42">
        <v>46.51</v>
      </c>
      <c r="F158" s="42">
        <v>0.64</v>
      </c>
      <c r="G158" s="42">
        <v>3.13</v>
      </c>
      <c r="H158" s="42">
        <v>0.03</v>
      </c>
      <c r="I158" s="42">
        <v>0.06</v>
      </c>
      <c r="J158" s="42"/>
    </row>
    <row r="159" spans="1:10" ht="31.95" customHeight="1">
      <c r="A159" s="43" t="s">
        <v>243</v>
      </c>
      <c r="B159" s="42">
        <v>4706.47</v>
      </c>
      <c r="C159" s="42">
        <v>888.2</v>
      </c>
      <c r="D159" s="42">
        <v>470.14</v>
      </c>
      <c r="E159" s="42">
        <v>13.01</v>
      </c>
      <c r="F159" s="42">
        <v>1.1499999999999999</v>
      </c>
      <c r="G159" s="42">
        <v>4.0599999999999996</v>
      </c>
      <c r="H159" s="42">
        <v>7.0000000000000007E-2</v>
      </c>
      <c r="I159" s="42">
        <v>0.08</v>
      </c>
      <c r="J159" s="42"/>
    </row>
    <row r="160" spans="1:10" ht="31.95" customHeight="1">
      <c r="A160" s="43" t="s">
        <v>244</v>
      </c>
      <c r="B160" s="42">
        <v>5376.89</v>
      </c>
      <c r="C160" s="42">
        <v>754.01</v>
      </c>
      <c r="D160" s="42">
        <v>746.93</v>
      </c>
      <c r="E160" s="42">
        <v>31.41</v>
      </c>
      <c r="F160" s="42">
        <v>0.77</v>
      </c>
      <c r="G160" s="42">
        <v>1.56</v>
      </c>
      <c r="H160" s="42">
        <v>0.04</v>
      </c>
      <c r="I160" s="42">
        <v>0</v>
      </c>
      <c r="J160" s="42"/>
    </row>
    <row r="161" spans="1:10" ht="31.95" customHeight="1">
      <c r="A161" s="43" t="s">
        <v>245</v>
      </c>
      <c r="B161" s="42">
        <v>3572.94</v>
      </c>
      <c r="C161" s="42">
        <v>652.01</v>
      </c>
      <c r="D161" s="42">
        <v>532.69000000000005</v>
      </c>
      <c r="E161" s="42">
        <v>3.26</v>
      </c>
      <c r="F161" s="42">
        <v>1.97</v>
      </c>
      <c r="G161" s="42">
        <v>4.16</v>
      </c>
      <c r="H161" s="42">
        <v>0.71</v>
      </c>
      <c r="I161" s="42">
        <v>0.01</v>
      </c>
      <c r="J161" s="42"/>
    </row>
    <row r="162" spans="1:10" ht="31.95" customHeight="1">
      <c r="A162" s="43" t="s">
        <v>246</v>
      </c>
      <c r="B162" s="42">
        <v>4100.88</v>
      </c>
      <c r="C162" s="42">
        <v>666.98</v>
      </c>
      <c r="D162" s="42">
        <v>654</v>
      </c>
      <c r="E162" s="42">
        <v>20.170000000000002</v>
      </c>
      <c r="F162" s="42">
        <v>1.98</v>
      </c>
      <c r="G162" s="42">
        <v>5.45</v>
      </c>
      <c r="H162" s="42">
        <v>1.82</v>
      </c>
      <c r="I162" s="42">
        <v>0.01</v>
      </c>
      <c r="J162" s="42"/>
    </row>
    <row r="163" spans="1:10" ht="31.95" customHeight="1">
      <c r="A163" s="43" t="s">
        <v>247</v>
      </c>
      <c r="B163" s="42">
        <v>4315.38</v>
      </c>
      <c r="C163" s="42">
        <v>828.27</v>
      </c>
      <c r="D163" s="42">
        <v>661.77</v>
      </c>
      <c r="E163" s="42">
        <v>7.66</v>
      </c>
      <c r="F163" s="42">
        <v>1.78</v>
      </c>
      <c r="G163" s="42">
        <v>19.18</v>
      </c>
      <c r="H163" s="42">
        <v>0.09</v>
      </c>
      <c r="I163" s="42">
        <v>0.04</v>
      </c>
      <c r="J16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801"/>
  <sheetViews>
    <sheetView rightToLeft="1" zoomScale="140" zoomScaleNormal="140" workbookViewId="0">
      <pane ySplit="1" topLeftCell="A790" activePane="bottomLeft" state="frozen"/>
      <selection activeCell="G40" sqref="G40"/>
      <selection pane="bottomLeft" activeCell="K800" sqref="K80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0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0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0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0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0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0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0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0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0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0">
      <c r="A778" s="33" t="s">
        <v>225</v>
      </c>
      <c r="B778" s="35">
        <v>5413</v>
      </c>
      <c r="C778" s="27">
        <v>264</v>
      </c>
      <c r="D778" s="27">
        <v>355</v>
      </c>
      <c r="E778" s="37">
        <v>24.76</v>
      </c>
      <c r="F778" s="37">
        <v>25.15</v>
      </c>
      <c r="I778" s="27">
        <v>-329</v>
      </c>
      <c r="J778" s="27">
        <v>-119</v>
      </c>
    </row>
    <row r="779" spans="1:10">
      <c r="A779" s="33" t="s">
        <v>226</v>
      </c>
      <c r="B779" s="35">
        <v>5227</v>
      </c>
      <c r="C779" s="27">
        <v>181</v>
      </c>
      <c r="D779" s="27">
        <v>339</v>
      </c>
      <c r="E779" s="37">
        <v>24.5</v>
      </c>
      <c r="F779" s="37">
        <v>32.200000000000003</v>
      </c>
      <c r="I779" s="27">
        <v>-612</v>
      </c>
      <c r="J779" s="27">
        <v>-393</v>
      </c>
    </row>
    <row r="780" spans="1:10">
      <c r="A780" s="33" t="s">
        <v>227</v>
      </c>
      <c r="B780" s="35">
        <v>4759</v>
      </c>
      <c r="C780" s="27">
        <v>276</v>
      </c>
      <c r="D780" s="27">
        <v>307</v>
      </c>
      <c r="E780" s="37">
        <v>22.76</v>
      </c>
      <c r="F780" s="37">
        <v>20.7</v>
      </c>
      <c r="I780" s="27">
        <v>-244</v>
      </c>
      <c r="J780" s="27">
        <v>200</v>
      </c>
    </row>
    <row r="781" spans="1:10">
      <c r="A781" s="33" t="s">
        <v>228</v>
      </c>
      <c r="B781" s="35">
        <v>5186</v>
      </c>
      <c r="C781" s="27">
        <v>188</v>
      </c>
      <c r="D781" s="27">
        <v>366</v>
      </c>
      <c r="E781" s="37">
        <v>23.2</v>
      </c>
      <c r="F781" s="37">
        <v>23.3</v>
      </c>
      <c r="I781" s="27">
        <v>-604</v>
      </c>
      <c r="J781" s="27">
        <v>87</v>
      </c>
    </row>
    <row r="782" spans="1:10">
      <c r="A782" s="33" t="s">
        <v>229</v>
      </c>
      <c r="B782" s="35">
        <v>4408</v>
      </c>
      <c r="C782" s="27">
        <v>260</v>
      </c>
      <c r="D782" s="27">
        <v>358</v>
      </c>
      <c r="E782" s="37">
        <v>21.4</v>
      </c>
      <c r="F782" s="37">
        <v>24.8</v>
      </c>
      <c r="I782" s="27">
        <v>-76</v>
      </c>
      <c r="J782" s="27">
        <v>-393</v>
      </c>
    </row>
    <row r="783" spans="1:10">
      <c r="A783" s="33" t="s">
        <v>230</v>
      </c>
      <c r="B783" s="35">
        <v>4669</v>
      </c>
      <c r="C783" s="27">
        <v>338</v>
      </c>
      <c r="D783" s="27">
        <v>317</v>
      </c>
      <c r="E783" s="37">
        <v>22.5</v>
      </c>
      <c r="F783" s="37">
        <v>23.7</v>
      </c>
      <c r="I783" s="27">
        <v>-68</v>
      </c>
      <c r="J783" s="27">
        <v>-220</v>
      </c>
    </row>
    <row r="784" spans="1:10">
      <c r="A784" s="33" t="s">
        <v>231</v>
      </c>
      <c r="B784" s="35">
        <v>4884</v>
      </c>
      <c r="C784" s="27">
        <v>425</v>
      </c>
      <c r="D784" s="27">
        <v>344</v>
      </c>
      <c r="E784" s="37">
        <v>22</v>
      </c>
      <c r="F784" s="37">
        <v>25.8</v>
      </c>
      <c r="I784" s="27">
        <v>-182</v>
      </c>
      <c r="J784" s="27">
        <v>-203</v>
      </c>
    </row>
    <row r="785" spans="1:10">
      <c r="A785" s="33" t="s">
        <v>232</v>
      </c>
      <c r="B785" s="35">
        <v>4637</v>
      </c>
      <c r="C785" s="27">
        <v>450</v>
      </c>
      <c r="D785" s="27">
        <v>271</v>
      </c>
      <c r="E785" s="37">
        <v>23.1</v>
      </c>
      <c r="F785" s="37">
        <v>26.7</v>
      </c>
      <c r="I785" s="27">
        <v>7</v>
      </c>
      <c r="J785" s="27">
        <v>-173</v>
      </c>
    </row>
    <row r="786" spans="1:10">
      <c r="A786" s="33" t="s">
        <v>233</v>
      </c>
      <c r="B786" s="35">
        <v>4738</v>
      </c>
      <c r="C786" s="27">
        <v>474</v>
      </c>
      <c r="D786" s="27">
        <v>255</v>
      </c>
      <c r="E786" s="37">
        <v>27.1</v>
      </c>
      <c r="F786" s="37">
        <v>25.3</v>
      </c>
      <c r="I786" s="27">
        <v>-501</v>
      </c>
      <c r="J786" s="27">
        <v>-214</v>
      </c>
    </row>
    <row r="787" spans="1:10">
      <c r="A787" s="33" t="s">
        <v>234</v>
      </c>
      <c r="B787" s="35">
        <v>4930</v>
      </c>
      <c r="C787" s="27">
        <v>474</v>
      </c>
      <c r="D787" s="27">
        <v>255</v>
      </c>
      <c r="E787" s="37">
        <v>26.3</v>
      </c>
      <c r="F787" s="37">
        <v>24.2</v>
      </c>
      <c r="I787" s="27">
        <v>-348</v>
      </c>
      <c r="J787" s="27">
        <v>-210</v>
      </c>
    </row>
    <row r="788" spans="1:10">
      <c r="A788" s="33" t="s">
        <v>235</v>
      </c>
      <c r="B788" s="35">
        <v>4595</v>
      </c>
      <c r="C788" s="27">
        <v>417</v>
      </c>
      <c r="D788" s="27">
        <v>179</v>
      </c>
      <c r="E788" s="37">
        <v>23.8</v>
      </c>
      <c r="F788" s="37">
        <v>24.9</v>
      </c>
      <c r="I788" s="27">
        <v>-209</v>
      </c>
      <c r="J788" s="27">
        <v>-80</v>
      </c>
    </row>
    <row r="789" spans="1:10">
      <c r="A789" s="33" t="s">
        <v>236</v>
      </c>
      <c r="B789" s="35">
        <v>4824</v>
      </c>
      <c r="C789" s="27">
        <v>233</v>
      </c>
      <c r="D789" s="27">
        <v>196</v>
      </c>
      <c r="E789" s="37">
        <v>23.6</v>
      </c>
      <c r="F789" s="37">
        <v>25.6</v>
      </c>
      <c r="I789" s="27">
        <v>-237</v>
      </c>
      <c r="J789" s="27">
        <v>-205</v>
      </c>
    </row>
    <row r="790" spans="1:10">
      <c r="A790" s="33" t="s">
        <v>237</v>
      </c>
      <c r="B790" s="35">
        <v>5693</v>
      </c>
      <c r="C790" s="27">
        <v>235</v>
      </c>
      <c r="D790" s="27">
        <v>94</v>
      </c>
      <c r="E790" s="37">
        <v>26.1</v>
      </c>
      <c r="F790" s="37">
        <v>24.6</v>
      </c>
      <c r="I790" s="27">
        <v>-494</v>
      </c>
      <c r="J790" s="27">
        <v>145</v>
      </c>
    </row>
    <row r="791" spans="1:10">
      <c r="A791" s="33" t="s">
        <v>238</v>
      </c>
      <c r="B791" s="35">
        <v>6163</v>
      </c>
      <c r="C791" s="27">
        <v>293</v>
      </c>
      <c r="D791" s="27">
        <v>200</v>
      </c>
      <c r="E791" s="37">
        <v>24.8</v>
      </c>
      <c r="F791" s="37">
        <v>24.3</v>
      </c>
      <c r="I791" s="27">
        <v>-1017</v>
      </c>
      <c r="J791" s="27">
        <v>11</v>
      </c>
    </row>
    <row r="792" spans="1:10">
      <c r="A792" s="33" t="s">
        <v>239</v>
      </c>
      <c r="B792" s="35">
        <v>5982</v>
      </c>
      <c r="C792" s="27">
        <v>490</v>
      </c>
      <c r="D792" s="27">
        <v>140</v>
      </c>
      <c r="E792" s="37">
        <v>25.7</v>
      </c>
      <c r="F792" s="37">
        <v>24.9</v>
      </c>
      <c r="I792" s="27">
        <v>-788</v>
      </c>
      <c r="J792" s="27">
        <v>27</v>
      </c>
    </row>
    <row r="793" spans="1:10">
      <c r="A793" s="33" t="s">
        <v>240</v>
      </c>
      <c r="B793" s="35">
        <v>5554</v>
      </c>
      <c r="C793" s="27">
        <v>207</v>
      </c>
      <c r="D793" s="27">
        <v>897</v>
      </c>
      <c r="E793" s="37">
        <v>23.2</v>
      </c>
      <c r="F793" s="37">
        <v>26</v>
      </c>
      <c r="I793" s="27">
        <v>-264</v>
      </c>
      <c r="J793" s="27">
        <v>-296</v>
      </c>
    </row>
    <row r="794" spans="1:10">
      <c r="A794" s="33" t="s">
        <v>241</v>
      </c>
      <c r="B794" s="35">
        <v>5115</v>
      </c>
      <c r="C794" s="27">
        <v>325</v>
      </c>
      <c r="D794" s="27">
        <v>939</v>
      </c>
      <c r="E794" s="37">
        <v>23</v>
      </c>
      <c r="F794" s="37">
        <v>26.3</v>
      </c>
      <c r="I794" s="27">
        <v>-265</v>
      </c>
      <c r="J794" s="27">
        <v>-439</v>
      </c>
    </row>
    <row r="795" spans="1:10">
      <c r="A795" s="33" t="s">
        <v>242</v>
      </c>
      <c r="B795" s="35">
        <v>4295</v>
      </c>
      <c r="C795" s="27">
        <v>247</v>
      </c>
      <c r="D795" s="27">
        <v>926</v>
      </c>
      <c r="E795" s="37">
        <v>23.1</v>
      </c>
      <c r="F795" s="37">
        <v>22.9</v>
      </c>
      <c r="I795" s="27">
        <v>-106</v>
      </c>
      <c r="J795" s="27">
        <v>-75</v>
      </c>
    </row>
    <row r="796" spans="1:10">
      <c r="A796" s="33" t="s">
        <v>243</v>
      </c>
      <c r="B796" s="35">
        <v>6311</v>
      </c>
      <c r="C796" s="27">
        <v>104</v>
      </c>
      <c r="D796" s="27">
        <v>1079</v>
      </c>
      <c r="E796" s="37">
        <v>22.5</v>
      </c>
      <c r="F796" s="37">
        <v>28.6</v>
      </c>
      <c r="I796" s="27">
        <v>-770</v>
      </c>
      <c r="J796" s="27">
        <v>-1071</v>
      </c>
    </row>
    <row r="797" spans="1:10">
      <c r="A797" s="33" t="s">
        <v>244</v>
      </c>
      <c r="B797" s="35">
        <v>5713</v>
      </c>
      <c r="C797" s="27">
        <v>139</v>
      </c>
      <c r="D797" s="27">
        <v>566</v>
      </c>
      <c r="E797" s="37">
        <v>21.5</v>
      </c>
      <c r="F797" s="37">
        <v>29.2</v>
      </c>
      <c r="I797" s="27">
        <v>-36</v>
      </c>
      <c r="J797" s="27">
        <v>-678</v>
      </c>
    </row>
    <row r="798" spans="1:10">
      <c r="A798" s="33" t="s">
        <v>245</v>
      </c>
      <c r="B798" s="35">
        <v>5110</v>
      </c>
      <c r="C798" s="27">
        <v>135</v>
      </c>
      <c r="D798" s="27">
        <v>356</v>
      </c>
      <c r="E798" s="37">
        <v>20</v>
      </c>
      <c r="F798" s="37">
        <v>26.2</v>
      </c>
      <c r="I798" s="27">
        <v>76</v>
      </c>
      <c r="J798" s="27">
        <v>-553</v>
      </c>
    </row>
    <row r="799" spans="1:10">
      <c r="A799" s="33" t="s">
        <v>246</v>
      </c>
      <c r="B799" s="35">
        <v>5384</v>
      </c>
      <c r="C799" s="27">
        <v>89</v>
      </c>
      <c r="D799" s="27">
        <v>612</v>
      </c>
      <c r="E799" s="37">
        <v>21</v>
      </c>
      <c r="F799" s="37">
        <v>31.5</v>
      </c>
      <c r="I799" s="27">
        <v>-172</v>
      </c>
      <c r="J799" s="27">
        <v>-959</v>
      </c>
    </row>
    <row r="800" spans="1:10">
      <c r="A800" s="33" t="s">
        <v>247</v>
      </c>
      <c r="B800" s="35">
        <v>4150</v>
      </c>
      <c r="C800" s="27">
        <v>223</v>
      </c>
      <c r="D800" s="27">
        <v>323</v>
      </c>
      <c r="E800" s="37">
        <v>21.4</v>
      </c>
      <c r="F800" s="37">
        <v>25.9</v>
      </c>
      <c r="I800" s="27">
        <v>-24</v>
      </c>
      <c r="J800" s="27">
        <v>-117</v>
      </c>
    </row>
    <row r="801" spans="1:15" ht="14.55" customHeight="1">
      <c r="A801" s="33" t="s">
        <v>81</v>
      </c>
      <c r="H801" s="27"/>
      <c r="J801" s="35">
        <f>SUBTOTAL(109,Table2[ورود و خروج سهام])</f>
        <v>-196722</v>
      </c>
      <c r="O801" s="27">
        <f>SUBTOTAL(109,Table2[سال اخیر])</f>
        <v>-123785</v>
      </c>
    </row>
  </sheetData>
  <phoneticPr fontId="1" type="noConversion"/>
  <conditionalFormatting sqref="C223:C800">
    <cfRule type="cellIs" dxfId="15" priority="2" operator="greaterThan">
      <formula>0</formula>
    </cfRule>
  </conditionalFormatting>
  <conditionalFormatting sqref="D223:D800">
    <cfRule type="cellIs" dxfId="14" priority="1" operator="greaterThan">
      <formula>0</formula>
    </cfRule>
  </conditionalFormatting>
  <conditionalFormatting sqref="E223:E800">
    <cfRule type="cellIs" dxfId="13" priority="8" operator="greaterThan">
      <formula>0</formula>
    </cfRule>
  </conditionalFormatting>
  <conditionalFormatting sqref="F223:F80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80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80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80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2024-01-24T11:06:30Z</dcterms:modified>
</cp:coreProperties>
</file>